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90" windowWidth="11340" windowHeight="6795"/>
  </bookViews>
  <sheets>
    <sheet name="Sheet1" sheetId="4" r:id="rId1"/>
  </sheets>
  <calcPr calcId="124519"/>
</workbook>
</file>

<file path=xl/calcChain.xml><?xml version="1.0" encoding="utf-8"?>
<calcChain xmlns="http://schemas.openxmlformats.org/spreadsheetml/2006/main">
  <c r="AR27" i="4"/>
  <c r="AS27"/>
  <c r="AQ27"/>
  <c r="AP27"/>
  <c r="AO27"/>
  <c r="AN27"/>
  <c r="AM27"/>
  <c r="AL27"/>
  <c r="AK27"/>
  <c r="AJ27"/>
  <c r="AI27"/>
  <c r="AH27"/>
  <c r="AU25"/>
  <c r="AU6" l="1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5"/>
  <c r="AI25"/>
  <c r="AJ25"/>
  <c r="AK25"/>
  <c r="AL25"/>
  <c r="AM25"/>
  <c r="AN25"/>
  <c r="AO25"/>
  <c r="AP25"/>
  <c r="AQ25"/>
  <c r="AR25"/>
  <c r="AS25"/>
  <c r="AH25"/>
</calcChain>
</file>

<file path=xl/sharedStrings.xml><?xml version="1.0" encoding="utf-8"?>
<sst xmlns="http://schemas.openxmlformats.org/spreadsheetml/2006/main" count="7" uniqueCount="5">
  <si>
    <t>Credit</t>
  </si>
  <si>
    <t>Debit</t>
  </si>
  <si>
    <t>LE</t>
  </si>
  <si>
    <t>Piaster</t>
  </si>
  <si>
    <t>Total</t>
  </si>
</sst>
</file>

<file path=xl/styles.xml><?xml version="1.0" encoding="utf-8"?>
<styleSheet xmlns="http://schemas.openxmlformats.org/spreadsheetml/2006/main">
  <numFmts count="1">
    <numFmt numFmtId="166" formatCode="#.##0"/>
  </numFmts>
  <fonts count="11">
    <font>
      <sz val="10"/>
      <name val="Arial"/>
      <charset val="178"/>
    </font>
    <font>
      <sz val="8"/>
      <name val="Arial"/>
      <family val="2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  <charset val="178"/>
    </font>
    <font>
      <sz val="16"/>
      <name val="Arial"/>
      <family val="2"/>
      <charset val="178"/>
    </font>
    <font>
      <sz val="16"/>
      <color rgb="FFFF0000"/>
      <name val="Arial"/>
      <family val="2"/>
      <charset val="178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rgb="FF0070C0"/>
      <name val="Arial"/>
      <family val="2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/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/>
      <top style="double">
        <color indexed="64"/>
      </top>
      <bottom style="thin">
        <color indexed="22"/>
      </bottom>
      <diagonal/>
    </border>
    <border>
      <left/>
      <right style="double">
        <color indexed="64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medium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double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ck">
        <color indexed="64"/>
      </bottom>
      <diagonal/>
    </border>
    <border>
      <left/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2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double">
        <color indexed="64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rgb="FFFF0000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thin">
        <color rgb="FFFF000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FF0000"/>
      </left>
      <right style="thin">
        <color indexed="22"/>
      </right>
      <top/>
      <bottom/>
      <diagonal/>
    </border>
    <border>
      <left style="thin">
        <color rgb="FFFF0000"/>
      </left>
      <right style="thin">
        <color indexed="22"/>
      </right>
      <top style="thin">
        <color indexed="22"/>
      </top>
      <bottom/>
      <diagonal/>
    </border>
    <border>
      <left style="thin">
        <color rgb="FFFF0000"/>
      </left>
      <right style="thin">
        <color indexed="22"/>
      </right>
      <top/>
      <bottom style="thin">
        <color indexed="22"/>
      </bottom>
      <diagonal/>
    </border>
    <border>
      <left style="thin">
        <color rgb="FFFF0000"/>
      </left>
      <right style="thin">
        <color indexed="22"/>
      </right>
      <top/>
      <bottom style="thick">
        <color indexed="64"/>
      </bottom>
      <diagonal/>
    </border>
    <border>
      <left style="thin">
        <color rgb="FFFF0000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rgb="FFFF0000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rgb="FFFF000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rgb="FFFF0000"/>
      </right>
      <top/>
      <bottom/>
      <diagonal/>
    </border>
    <border>
      <left style="thin">
        <color indexed="22"/>
      </left>
      <right style="thin">
        <color rgb="FFFF0000"/>
      </right>
      <top style="thin">
        <color indexed="22"/>
      </top>
      <bottom/>
      <diagonal/>
    </border>
    <border>
      <left/>
      <right style="thin">
        <color rgb="FFFF0000"/>
      </right>
      <top style="thin">
        <color indexed="22"/>
      </top>
      <bottom style="thin">
        <color indexed="22"/>
      </bottom>
      <diagonal/>
    </border>
    <border>
      <left/>
      <right style="thin">
        <color rgb="FFFF0000"/>
      </right>
      <top/>
      <bottom style="thin">
        <color indexed="22"/>
      </bottom>
      <diagonal/>
    </border>
    <border>
      <left/>
      <right style="thin">
        <color rgb="FFFF0000"/>
      </right>
      <top/>
      <bottom/>
      <diagonal/>
    </border>
    <border>
      <left/>
      <right style="thin">
        <color rgb="FFFF0000"/>
      </right>
      <top/>
      <bottom style="thick">
        <color indexed="64"/>
      </bottom>
      <diagonal/>
    </border>
    <border>
      <left style="double">
        <color rgb="FF7030A0"/>
      </left>
      <right/>
      <top style="medium">
        <color indexed="64"/>
      </top>
      <bottom style="thin">
        <color indexed="64"/>
      </bottom>
      <diagonal/>
    </border>
    <border>
      <left style="double">
        <color rgb="FF7030A0"/>
      </left>
      <right/>
      <top style="thin">
        <color indexed="64"/>
      </top>
      <bottom style="double">
        <color indexed="64"/>
      </bottom>
      <diagonal/>
    </border>
    <border>
      <left style="double">
        <color rgb="FF7030A0"/>
      </left>
      <right/>
      <top style="double">
        <color indexed="64"/>
      </top>
      <bottom style="thin">
        <color indexed="22"/>
      </bottom>
      <diagonal/>
    </border>
    <border>
      <left style="double">
        <color rgb="FF7030A0"/>
      </left>
      <right/>
      <top style="thin">
        <color indexed="22"/>
      </top>
      <bottom style="thin">
        <color indexed="22"/>
      </bottom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 style="thin">
        <color indexed="22"/>
      </top>
      <bottom/>
      <diagonal/>
    </border>
    <border>
      <left style="double">
        <color rgb="FF7030A0"/>
      </left>
      <right/>
      <top/>
      <bottom style="thin">
        <color indexed="22"/>
      </bottom>
      <diagonal/>
    </border>
    <border>
      <left style="double">
        <color rgb="FF7030A0"/>
      </left>
      <right/>
      <top/>
      <bottom style="thick">
        <color indexed="64"/>
      </bottom>
      <diagonal/>
    </border>
    <border>
      <left style="double">
        <color rgb="FF7030A0"/>
      </left>
      <right/>
      <top style="thick">
        <color indexed="64"/>
      </top>
      <bottom style="medium">
        <color indexed="64"/>
      </bottom>
      <diagonal/>
    </border>
    <border>
      <left style="double">
        <color rgb="FF7030A0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rgb="FF7030A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7030A0"/>
      </left>
      <right style="thin">
        <color indexed="22"/>
      </right>
      <top/>
      <bottom/>
      <diagonal/>
    </border>
    <border>
      <left style="double">
        <color rgb="FF7030A0"/>
      </left>
      <right style="thin">
        <color indexed="22"/>
      </right>
      <top style="thin">
        <color indexed="22"/>
      </top>
      <bottom/>
      <diagonal/>
    </border>
    <border>
      <left style="double">
        <color rgb="FF7030A0"/>
      </left>
      <right style="thin">
        <color indexed="22"/>
      </right>
      <top/>
      <bottom style="thin">
        <color indexed="22"/>
      </bottom>
      <diagonal/>
    </border>
    <border>
      <left style="double">
        <color rgb="FF7030A0"/>
      </left>
      <right style="thin">
        <color indexed="22"/>
      </right>
      <top/>
      <bottom style="thick">
        <color indexed="64"/>
      </bottom>
      <diagonal/>
    </border>
    <border>
      <left style="double">
        <color rgb="FF7030A0"/>
      </left>
      <right style="thin">
        <color indexed="22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1" fillId="0" borderId="16" xfId="0" applyFont="1" applyBorder="1"/>
    <xf numFmtId="0" fontId="1" fillId="0" borderId="17" xfId="0" applyFont="1" applyBorder="1"/>
    <xf numFmtId="0" fontId="1" fillId="0" borderId="22" xfId="0" applyFont="1" applyBorder="1"/>
    <xf numFmtId="0" fontId="1" fillId="0" borderId="19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8" xfId="0" applyFont="1" applyBorder="1"/>
    <xf numFmtId="0" fontId="1" fillId="0" borderId="26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4" xfId="0" applyFont="1" applyBorder="1"/>
    <xf numFmtId="0" fontId="1" fillId="0" borderId="31" xfId="0" applyFont="1" applyBorder="1"/>
    <xf numFmtId="0" fontId="1" fillId="0" borderId="35" xfId="0" applyFont="1" applyBorder="1"/>
    <xf numFmtId="0" fontId="1" fillId="0" borderId="37" xfId="0" applyFont="1" applyBorder="1"/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6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7" xfId="0" applyFont="1" applyBorder="1"/>
    <xf numFmtId="0" fontId="1" fillId="0" borderId="58" xfId="0" applyFont="1" applyBorder="1"/>
    <xf numFmtId="0" fontId="1" fillId="0" borderId="14" xfId="0" applyFont="1" applyBorder="1" applyAlignment="1">
      <alignment horizontal="centerContinuous"/>
    </xf>
    <xf numFmtId="0" fontId="2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77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5" fillId="0" borderId="88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96" xfId="0" applyFont="1" applyBorder="1" applyAlignment="1">
      <alignment horizontal="centerContinuous" vertical="center"/>
    </xf>
    <xf numFmtId="0" fontId="2" fillId="0" borderId="97" xfId="0" applyFont="1" applyBorder="1" applyAlignment="1">
      <alignment horizontal="centerContinuous" vertical="center"/>
    </xf>
    <xf numFmtId="0" fontId="5" fillId="0" borderId="9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5" fillId="0" borderId="103" xfId="0" applyFont="1" applyBorder="1" applyAlignment="1">
      <alignment horizontal="center" vertical="center"/>
    </xf>
    <xf numFmtId="0" fontId="5" fillId="0" borderId="105" xfId="0" applyFont="1" applyBorder="1" applyAlignment="1">
      <alignment horizontal="center" vertical="center"/>
    </xf>
    <xf numFmtId="0" fontId="5" fillId="0" borderId="106" xfId="0" applyFont="1" applyBorder="1" applyAlignment="1">
      <alignment horizontal="center" vertical="center"/>
    </xf>
    <xf numFmtId="0" fontId="5" fillId="0" borderId="107" xfId="0" applyFont="1" applyBorder="1" applyAlignment="1">
      <alignment horizontal="center" vertical="center"/>
    </xf>
    <xf numFmtId="0" fontId="5" fillId="0" borderId="108" xfId="0" applyFont="1" applyBorder="1" applyAlignment="1">
      <alignment horizontal="center" vertical="center"/>
    </xf>
    <xf numFmtId="0" fontId="5" fillId="0" borderId="109" xfId="0" applyFont="1" applyBorder="1" applyAlignment="1">
      <alignment horizontal="center" vertical="center"/>
    </xf>
    <xf numFmtId="0" fontId="5" fillId="0" borderId="110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8" fillId="0" borderId="10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1" fillId="0" borderId="61" xfId="0" applyFont="1" applyBorder="1" applyAlignment="1"/>
    <xf numFmtId="0" fontId="0" fillId="0" borderId="25" xfId="0" applyBorder="1" applyAlignment="1"/>
    <xf numFmtId="0" fontId="0" fillId="0" borderId="26" xfId="0" applyBorder="1" applyAlignment="1"/>
    <xf numFmtId="0" fontId="1" fillId="0" borderId="18" xfId="0" applyFont="1" applyBorder="1" applyAlignment="1"/>
    <xf numFmtId="0" fontId="0" fillId="0" borderId="18" xfId="0" applyBorder="1" applyAlignment="1"/>
    <xf numFmtId="0" fontId="0" fillId="0" borderId="19" xfId="0" applyBorder="1" applyAlignment="1"/>
    <xf numFmtId="0" fontId="1" fillId="0" borderId="60" xfId="0" applyFont="1" applyBorder="1" applyAlignment="1"/>
    <xf numFmtId="0" fontId="0" fillId="0" borderId="0" xfId="0" applyBorder="1" applyAlignment="1"/>
    <xf numFmtId="0" fontId="0" fillId="0" borderId="31" xfId="0" applyBorder="1" applyAlignment="1"/>
    <xf numFmtId="0" fontId="1" fillId="0" borderId="64" xfId="0" applyFont="1" applyBorder="1" applyAlignment="1"/>
    <xf numFmtId="0" fontId="0" fillId="0" borderId="38" xfId="0" applyBorder="1" applyAlignment="1"/>
    <xf numFmtId="0" fontId="0" fillId="0" borderId="46" xfId="0" applyBorder="1" applyAlignment="1"/>
    <xf numFmtId="0" fontId="1" fillId="0" borderId="62" xfId="0" applyFont="1" applyBorder="1" applyAlignment="1"/>
    <xf numFmtId="0" fontId="0" fillId="0" borderId="52" xfId="0" applyBorder="1" applyAlignment="1"/>
    <xf numFmtId="0" fontId="0" fillId="0" borderId="50" xfId="0" applyBorder="1" applyAlignment="1"/>
    <xf numFmtId="0" fontId="1" fillId="0" borderId="63" xfId="0" applyFont="1" applyBorder="1" applyAlignment="1"/>
    <xf numFmtId="0" fontId="0" fillId="0" borderId="44" xfId="0" applyBorder="1" applyAlignment="1"/>
    <xf numFmtId="0" fontId="0" fillId="0" borderId="42" xfId="0" applyBorder="1" applyAlignment="1"/>
    <xf numFmtId="166" fontId="10" fillId="0" borderId="0" xfId="0" applyNumberFormat="1" applyFont="1" applyBorder="1" applyAlignment="1">
      <alignment horizontal="center"/>
    </xf>
    <xf numFmtId="2" fontId="9" fillId="0" borderId="87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6"/>
  <sheetViews>
    <sheetView tabSelected="1" topLeftCell="Y1" zoomScale="65" zoomScaleNormal="65" workbookViewId="0">
      <selection activeCell="AP31" sqref="AO31:AP31"/>
    </sheetView>
  </sheetViews>
  <sheetFormatPr defaultRowHeight="11.25"/>
  <cols>
    <col min="1" max="11" width="5.7109375" style="1" customWidth="1"/>
    <col min="12" max="12" width="45" style="1" customWidth="1"/>
    <col min="13" max="21" width="4.7109375" style="1" customWidth="1"/>
    <col min="22" max="42" width="6.42578125" style="1" customWidth="1"/>
    <col min="43" max="43" width="7.5703125" style="1" bestFit="1" customWidth="1"/>
    <col min="44" max="45" width="6.42578125" style="1" customWidth="1"/>
    <col min="46" max="46" width="7.85546875" style="1" customWidth="1"/>
    <col min="47" max="47" width="27.5703125" style="1" bestFit="1" customWidth="1"/>
    <col min="48" max="49" width="9.140625" style="1"/>
    <col min="50" max="50" width="39.7109375" style="1" customWidth="1"/>
    <col min="51" max="16384" width="9.140625" style="1"/>
  </cols>
  <sheetData>
    <row r="1" spans="1:62" ht="12.75" customHeight="1">
      <c r="A1" s="36"/>
      <c r="B1" s="36"/>
      <c r="C1" s="36"/>
      <c r="D1" s="36"/>
      <c r="E1" s="36"/>
      <c r="F1" s="126"/>
      <c r="G1" s="126"/>
      <c r="H1" s="126"/>
      <c r="I1" s="126"/>
      <c r="J1" s="126"/>
      <c r="K1" s="126"/>
      <c r="L1" s="12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AT1" s="51"/>
      <c r="AU1" s="51"/>
    </row>
    <row r="2" spans="1:62" ht="15.75" customHeight="1" thickBot="1">
      <c r="A2" s="36"/>
      <c r="B2" s="36"/>
      <c r="C2" s="36"/>
      <c r="D2" s="36"/>
      <c r="E2" s="36"/>
      <c r="F2" s="126"/>
      <c r="G2" s="126"/>
      <c r="H2" s="126"/>
      <c r="I2" s="126"/>
      <c r="J2" s="126"/>
      <c r="K2" s="126"/>
      <c r="L2" s="12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AT2" s="51"/>
      <c r="AU2" s="51"/>
    </row>
    <row r="3" spans="1:62" ht="32.1" customHeight="1">
      <c r="A3" s="127"/>
      <c r="B3" s="128"/>
      <c r="C3" s="129"/>
      <c r="D3" s="133"/>
      <c r="E3" s="129"/>
      <c r="F3" s="135"/>
      <c r="G3" s="135"/>
      <c r="H3" s="135"/>
      <c r="I3" s="135"/>
      <c r="J3" s="135"/>
      <c r="K3" s="135"/>
      <c r="L3" s="136"/>
      <c r="M3" s="139"/>
      <c r="N3" s="140"/>
      <c r="O3" s="140"/>
      <c r="P3" s="140"/>
      <c r="Q3" s="140"/>
      <c r="R3" s="140"/>
      <c r="S3" s="140"/>
      <c r="T3" s="140"/>
      <c r="U3" s="140"/>
      <c r="V3" s="107" t="s">
        <v>0</v>
      </c>
      <c r="W3" s="79"/>
      <c r="X3" s="79"/>
      <c r="Y3" s="5"/>
      <c r="Z3" s="5"/>
      <c r="AA3" s="5"/>
      <c r="AB3" s="5"/>
      <c r="AC3" s="5"/>
      <c r="AD3" s="5"/>
      <c r="AE3" s="5"/>
      <c r="AF3" s="5"/>
      <c r="AG3" s="6"/>
      <c r="AH3" s="107" t="s">
        <v>1</v>
      </c>
      <c r="AI3" s="79"/>
      <c r="AJ3" s="79"/>
      <c r="AK3" s="5"/>
      <c r="AL3" s="5"/>
      <c r="AM3" s="5"/>
      <c r="AN3" s="5"/>
      <c r="AO3" s="5"/>
      <c r="AP3" s="5"/>
      <c r="AQ3" s="5"/>
      <c r="AR3" s="5"/>
      <c r="AS3" s="6"/>
      <c r="AT3" s="51"/>
      <c r="AU3" s="51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32.1" customHeight="1" thickBot="1">
      <c r="A4" s="130"/>
      <c r="B4" s="131"/>
      <c r="C4" s="132"/>
      <c r="D4" s="134"/>
      <c r="E4" s="132"/>
      <c r="F4" s="137"/>
      <c r="G4" s="137"/>
      <c r="H4" s="137"/>
      <c r="I4" s="137"/>
      <c r="J4" s="137"/>
      <c r="K4" s="137"/>
      <c r="L4" s="138"/>
      <c r="M4" s="141"/>
      <c r="N4" s="142"/>
      <c r="O4" s="142"/>
      <c r="P4" s="142"/>
      <c r="Q4" s="142"/>
      <c r="R4" s="142"/>
      <c r="S4" s="143"/>
      <c r="T4" s="141"/>
      <c r="U4" s="142"/>
      <c r="V4" s="108" t="s">
        <v>2</v>
      </c>
      <c r="W4" s="80"/>
      <c r="X4" s="80"/>
      <c r="Y4" s="4"/>
      <c r="Z4" s="4"/>
      <c r="AA4" s="4"/>
      <c r="AB4" s="4"/>
      <c r="AC4" s="4"/>
      <c r="AD4" s="4"/>
      <c r="AE4" s="4"/>
      <c r="AF4" s="3" t="s">
        <v>3</v>
      </c>
      <c r="AG4" s="4"/>
      <c r="AH4" s="108" t="s">
        <v>2</v>
      </c>
      <c r="AI4" s="80"/>
      <c r="AJ4" s="80"/>
      <c r="AK4" s="4"/>
      <c r="AL4" s="4"/>
      <c r="AM4" s="4"/>
      <c r="AN4" s="4"/>
      <c r="AO4" s="4"/>
      <c r="AP4" s="4"/>
      <c r="AQ4" s="4"/>
      <c r="AR4" s="3" t="s">
        <v>3</v>
      </c>
      <c r="AS4" s="7"/>
      <c r="AT4" s="51"/>
      <c r="AU4" s="51"/>
      <c r="AV4" s="8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ht="33" customHeight="1" thickTop="1">
      <c r="A5" s="13"/>
      <c r="B5" s="12"/>
      <c r="C5" s="14"/>
      <c r="D5" s="11"/>
      <c r="E5" s="14"/>
      <c r="F5" s="147"/>
      <c r="G5" s="148"/>
      <c r="H5" s="148"/>
      <c r="I5" s="148"/>
      <c r="J5" s="148"/>
      <c r="K5" s="148"/>
      <c r="L5" s="149"/>
      <c r="M5" s="37"/>
      <c r="N5" s="38"/>
      <c r="O5" s="38"/>
      <c r="P5" s="38"/>
      <c r="Q5" s="38"/>
      <c r="R5" s="38"/>
      <c r="S5" s="39"/>
      <c r="T5" s="40"/>
      <c r="U5" s="42"/>
      <c r="V5" s="115"/>
      <c r="W5" s="91"/>
      <c r="X5" s="38"/>
      <c r="Y5" s="41"/>
      <c r="Z5" s="91"/>
      <c r="AA5" s="38"/>
      <c r="AB5" s="38"/>
      <c r="AC5" s="91"/>
      <c r="AD5" s="38"/>
      <c r="AE5" s="39"/>
      <c r="AF5" s="40"/>
      <c r="AG5" s="42"/>
      <c r="AH5" s="109"/>
      <c r="AI5" s="91">
        <v>1</v>
      </c>
      <c r="AJ5" s="38">
        <v>0</v>
      </c>
      <c r="AK5" s="98">
        <v>9</v>
      </c>
      <c r="AL5" s="91">
        <v>9</v>
      </c>
      <c r="AM5" s="41">
        <v>9</v>
      </c>
      <c r="AN5" s="88">
        <v>9</v>
      </c>
      <c r="AO5" s="91">
        <v>9</v>
      </c>
      <c r="AP5" s="41">
        <v>9</v>
      </c>
      <c r="AQ5" s="39">
        <v>9</v>
      </c>
      <c r="AR5" s="40">
        <v>9</v>
      </c>
      <c r="AS5" s="43">
        <v>9</v>
      </c>
      <c r="AT5" s="123"/>
      <c r="AU5" s="124">
        <f>VALUE(AI5&amp;AJ5&amp;AK5&amp;","&amp;AL5&amp;AM5&amp;AN5&amp;","&amp;AO5&amp;AP5&amp;AQ5&amp;","&amp;AR57&amp;AR5&amp;AS5)</f>
        <v>109999999.98999999</v>
      </c>
      <c r="AX5" s="162"/>
    </row>
    <row r="6" spans="1:62" ht="33" customHeight="1">
      <c r="A6" s="17"/>
      <c r="B6" s="16"/>
      <c r="C6" s="18"/>
      <c r="D6" s="15"/>
      <c r="E6" s="18"/>
      <c r="F6" s="144"/>
      <c r="G6" s="145"/>
      <c r="H6" s="145"/>
      <c r="I6" s="145"/>
      <c r="J6" s="145"/>
      <c r="K6" s="145"/>
      <c r="L6" s="146"/>
      <c r="M6" s="44"/>
      <c r="N6" s="44"/>
      <c r="O6" s="44"/>
      <c r="P6" s="44"/>
      <c r="Q6" s="44"/>
      <c r="R6" s="44"/>
      <c r="S6" s="45"/>
      <c r="T6" s="46"/>
      <c r="U6" s="48"/>
      <c r="V6" s="116"/>
      <c r="W6" s="92"/>
      <c r="X6" s="44"/>
      <c r="Y6" s="47"/>
      <c r="Z6" s="92"/>
      <c r="AA6" s="44"/>
      <c r="AB6" s="44"/>
      <c r="AC6" s="92"/>
      <c r="AD6" s="44"/>
      <c r="AE6" s="45"/>
      <c r="AF6" s="46"/>
      <c r="AG6" s="48"/>
      <c r="AH6" s="110"/>
      <c r="AI6" s="92"/>
      <c r="AJ6" s="44"/>
      <c r="AK6" s="99">
        <v>9</v>
      </c>
      <c r="AL6" s="92">
        <v>9</v>
      </c>
      <c r="AM6" s="47">
        <v>9</v>
      </c>
      <c r="AN6" s="65">
        <v>9</v>
      </c>
      <c r="AO6" s="92">
        <v>9</v>
      </c>
      <c r="AP6" s="47">
        <v>9</v>
      </c>
      <c r="AQ6" s="45">
        <v>9</v>
      </c>
      <c r="AR6" s="46">
        <v>9</v>
      </c>
      <c r="AS6" s="49">
        <v>9</v>
      </c>
      <c r="AT6" s="123"/>
      <c r="AU6" s="124">
        <f t="shared" ref="AU6:AU24" si="0">VALUE(AI6&amp;AJ6&amp;AK6&amp;","&amp;AL6&amp;AM6&amp;AN6&amp;","&amp;AO6&amp;AP6&amp;AQ6&amp;","&amp;AR58&amp;AR6&amp;AS6)</f>
        <v>9999999.9900000002</v>
      </c>
      <c r="AV6" s="51"/>
    </row>
    <row r="7" spans="1:62" ht="33" customHeight="1">
      <c r="A7" s="17"/>
      <c r="B7" s="16"/>
      <c r="C7" s="18"/>
      <c r="D7" s="15"/>
      <c r="E7" s="18"/>
      <c r="F7" s="144"/>
      <c r="G7" s="145"/>
      <c r="H7" s="145"/>
      <c r="I7" s="145"/>
      <c r="J7" s="145"/>
      <c r="K7" s="145"/>
      <c r="L7" s="146"/>
      <c r="M7" s="44"/>
      <c r="N7" s="44"/>
      <c r="O7" s="44"/>
      <c r="P7" s="44"/>
      <c r="Q7" s="44"/>
      <c r="R7" s="44"/>
      <c r="S7" s="45"/>
      <c r="T7" s="46"/>
      <c r="U7" s="48"/>
      <c r="V7" s="116"/>
      <c r="W7" s="92"/>
      <c r="X7" s="44"/>
      <c r="Y7" s="47"/>
      <c r="Z7" s="92"/>
      <c r="AA7" s="44"/>
      <c r="AB7" s="44"/>
      <c r="AC7" s="92"/>
      <c r="AD7" s="44"/>
      <c r="AE7" s="45"/>
      <c r="AF7" s="46"/>
      <c r="AG7" s="48"/>
      <c r="AH7" s="110"/>
      <c r="AI7" s="92"/>
      <c r="AJ7" s="44">
        <v>1</v>
      </c>
      <c r="AK7" s="99">
        <v>9</v>
      </c>
      <c r="AL7" s="92">
        <v>9</v>
      </c>
      <c r="AM7" s="47">
        <v>9</v>
      </c>
      <c r="AN7" s="65">
        <v>9</v>
      </c>
      <c r="AO7" s="92">
        <v>9</v>
      </c>
      <c r="AP7" s="47">
        <v>9</v>
      </c>
      <c r="AQ7" s="45">
        <v>9</v>
      </c>
      <c r="AR7" s="46">
        <v>9</v>
      </c>
      <c r="AS7" s="49">
        <v>9</v>
      </c>
      <c r="AT7" s="123"/>
      <c r="AU7" s="124">
        <f t="shared" si="0"/>
        <v>19999999.989999998</v>
      </c>
      <c r="AV7" s="51"/>
    </row>
    <row r="8" spans="1:62" ht="33" customHeight="1">
      <c r="A8" s="21"/>
      <c r="B8" s="20"/>
      <c r="C8" s="22"/>
      <c r="D8" s="19"/>
      <c r="E8" s="22"/>
      <c r="F8" s="150"/>
      <c r="G8" s="151"/>
      <c r="H8" s="151"/>
      <c r="I8" s="151"/>
      <c r="J8" s="151"/>
      <c r="K8" s="151"/>
      <c r="L8" s="152"/>
      <c r="M8" s="50"/>
      <c r="N8" s="50"/>
      <c r="O8" s="50"/>
      <c r="P8" s="50"/>
      <c r="Q8" s="50"/>
      <c r="R8" s="50"/>
      <c r="S8" s="51"/>
      <c r="T8" s="52"/>
      <c r="U8" s="54"/>
      <c r="V8" s="117"/>
      <c r="W8" s="93"/>
      <c r="X8" s="50"/>
      <c r="Y8" s="53"/>
      <c r="Z8" s="93"/>
      <c r="AA8" s="50"/>
      <c r="AB8" s="50"/>
      <c r="AC8" s="93"/>
      <c r="AD8" s="50"/>
      <c r="AE8" s="51"/>
      <c r="AF8" s="52"/>
      <c r="AG8" s="54"/>
      <c r="AH8" s="111"/>
      <c r="AI8" s="93"/>
      <c r="AJ8" s="50"/>
      <c r="AK8" s="100">
        <v>9</v>
      </c>
      <c r="AL8" s="93">
        <v>9</v>
      </c>
      <c r="AM8" s="53">
        <v>9</v>
      </c>
      <c r="AN8" s="89">
        <v>9</v>
      </c>
      <c r="AO8" s="93">
        <v>9</v>
      </c>
      <c r="AP8" s="53">
        <v>9</v>
      </c>
      <c r="AQ8" s="51">
        <v>9</v>
      </c>
      <c r="AR8" s="52">
        <v>9</v>
      </c>
      <c r="AS8" s="55">
        <v>9</v>
      </c>
      <c r="AT8" s="123"/>
      <c r="AU8" s="124">
        <f t="shared" si="0"/>
        <v>9999999.9900000002</v>
      </c>
    </row>
    <row r="9" spans="1:62" ht="33" customHeight="1">
      <c r="A9" s="17"/>
      <c r="B9" s="16"/>
      <c r="C9" s="18"/>
      <c r="D9" s="15"/>
      <c r="E9" s="18"/>
      <c r="F9" s="144"/>
      <c r="G9" s="145"/>
      <c r="H9" s="145"/>
      <c r="I9" s="145"/>
      <c r="J9" s="145"/>
      <c r="K9" s="145"/>
      <c r="L9" s="146"/>
      <c r="M9" s="44"/>
      <c r="N9" s="44"/>
      <c r="O9" s="44"/>
      <c r="P9" s="44"/>
      <c r="Q9" s="44"/>
      <c r="R9" s="44"/>
      <c r="S9" s="45"/>
      <c r="T9" s="46"/>
      <c r="U9" s="48"/>
      <c r="V9" s="116"/>
      <c r="W9" s="92"/>
      <c r="X9" s="44"/>
      <c r="Y9" s="47"/>
      <c r="Z9" s="92"/>
      <c r="AA9" s="44"/>
      <c r="AB9" s="44"/>
      <c r="AC9" s="92"/>
      <c r="AD9" s="44"/>
      <c r="AE9" s="45"/>
      <c r="AF9" s="46"/>
      <c r="AG9" s="48"/>
      <c r="AH9" s="110"/>
      <c r="AI9" s="92">
        <v>2</v>
      </c>
      <c r="AJ9" s="44">
        <v>0</v>
      </c>
      <c r="AK9" s="99">
        <v>9</v>
      </c>
      <c r="AL9" s="92">
        <v>9</v>
      </c>
      <c r="AM9" s="47">
        <v>9</v>
      </c>
      <c r="AN9" s="65">
        <v>9</v>
      </c>
      <c r="AO9" s="92">
        <v>9</v>
      </c>
      <c r="AP9" s="47">
        <v>9</v>
      </c>
      <c r="AQ9" s="45">
        <v>9</v>
      </c>
      <c r="AR9" s="46">
        <v>9</v>
      </c>
      <c r="AS9" s="49">
        <v>9</v>
      </c>
      <c r="AT9" s="123"/>
      <c r="AU9" s="124">
        <f t="shared" si="0"/>
        <v>209999999.99000001</v>
      </c>
    </row>
    <row r="10" spans="1:62" ht="33" customHeight="1">
      <c r="A10" s="21"/>
      <c r="B10" s="20"/>
      <c r="C10" s="22"/>
      <c r="D10" s="19"/>
      <c r="E10" s="22"/>
      <c r="F10" s="150"/>
      <c r="G10" s="151"/>
      <c r="H10" s="151"/>
      <c r="I10" s="151"/>
      <c r="J10" s="151"/>
      <c r="K10" s="151"/>
      <c r="L10" s="152"/>
      <c r="M10" s="50"/>
      <c r="N10" s="50"/>
      <c r="O10" s="50"/>
      <c r="P10" s="50"/>
      <c r="Q10" s="50"/>
      <c r="R10" s="50"/>
      <c r="S10" s="51"/>
      <c r="T10" s="52"/>
      <c r="U10" s="54"/>
      <c r="V10" s="118"/>
      <c r="W10" s="94"/>
      <c r="X10" s="57"/>
      <c r="Y10" s="56"/>
      <c r="Z10" s="94"/>
      <c r="AA10" s="57"/>
      <c r="AB10" s="57"/>
      <c r="AC10" s="94"/>
      <c r="AD10" s="57"/>
      <c r="AE10" s="58"/>
      <c r="AF10" s="59"/>
      <c r="AG10" s="60"/>
      <c r="AH10" s="112"/>
      <c r="AI10" s="94"/>
      <c r="AJ10" s="57">
        <v>2</v>
      </c>
      <c r="AK10" s="101">
        <v>9</v>
      </c>
      <c r="AL10" s="94">
        <v>9</v>
      </c>
      <c r="AM10" s="56">
        <v>9</v>
      </c>
      <c r="AN10" s="90">
        <v>9</v>
      </c>
      <c r="AO10" s="94">
        <v>9</v>
      </c>
      <c r="AP10" s="56">
        <v>9</v>
      </c>
      <c r="AQ10" s="58">
        <v>9</v>
      </c>
      <c r="AR10" s="59">
        <v>9</v>
      </c>
      <c r="AS10" s="49">
        <v>9</v>
      </c>
      <c r="AT10" s="123"/>
      <c r="AU10" s="124">
        <f t="shared" si="0"/>
        <v>29999999.989999998</v>
      </c>
    </row>
    <row r="11" spans="1:62" ht="33" customHeight="1">
      <c r="A11" s="17"/>
      <c r="B11" s="16"/>
      <c r="C11" s="18"/>
      <c r="D11" s="15"/>
      <c r="E11" s="18"/>
      <c r="F11" s="144"/>
      <c r="G11" s="145"/>
      <c r="H11" s="145"/>
      <c r="I11" s="145"/>
      <c r="J11" s="145"/>
      <c r="K11" s="145"/>
      <c r="L11" s="146"/>
      <c r="M11" s="44"/>
      <c r="N11" s="44"/>
      <c r="O11" s="44"/>
      <c r="P11" s="44"/>
      <c r="Q11" s="44"/>
      <c r="R11" s="44"/>
      <c r="S11" s="45"/>
      <c r="T11" s="46"/>
      <c r="U11" s="48"/>
      <c r="V11" s="116"/>
      <c r="W11" s="92"/>
      <c r="X11" s="44"/>
      <c r="Y11" s="47"/>
      <c r="Z11" s="92"/>
      <c r="AA11" s="44"/>
      <c r="AB11" s="44"/>
      <c r="AC11" s="92"/>
      <c r="AD11" s="44"/>
      <c r="AE11" s="45"/>
      <c r="AF11" s="46"/>
      <c r="AG11" s="48"/>
      <c r="AH11" s="110"/>
      <c r="AI11" s="92"/>
      <c r="AJ11" s="44"/>
      <c r="AK11" s="99">
        <v>9</v>
      </c>
      <c r="AL11" s="92">
        <v>9</v>
      </c>
      <c r="AM11" s="47">
        <v>9</v>
      </c>
      <c r="AN11" s="65">
        <v>9</v>
      </c>
      <c r="AO11" s="92">
        <v>9</v>
      </c>
      <c r="AP11" s="47">
        <v>9</v>
      </c>
      <c r="AQ11" s="45">
        <v>9</v>
      </c>
      <c r="AR11" s="46">
        <v>9</v>
      </c>
      <c r="AS11" s="61">
        <v>9</v>
      </c>
      <c r="AT11" s="123"/>
      <c r="AU11" s="124">
        <f t="shared" si="0"/>
        <v>9999999.9900000002</v>
      </c>
    </row>
    <row r="12" spans="1:62" ht="33" customHeight="1">
      <c r="A12" s="21"/>
      <c r="B12" s="20"/>
      <c r="C12" s="22"/>
      <c r="D12" s="19"/>
      <c r="E12" s="22"/>
      <c r="F12" s="150"/>
      <c r="G12" s="151"/>
      <c r="H12" s="151"/>
      <c r="I12" s="151"/>
      <c r="J12" s="151"/>
      <c r="K12" s="151"/>
      <c r="L12" s="152"/>
      <c r="M12" s="50"/>
      <c r="N12" s="50"/>
      <c r="O12" s="50"/>
      <c r="P12" s="50"/>
      <c r="Q12" s="50"/>
      <c r="R12" s="50"/>
      <c r="S12" s="51"/>
      <c r="T12" s="52"/>
      <c r="U12" s="54"/>
      <c r="V12" s="117"/>
      <c r="W12" s="93"/>
      <c r="X12" s="50"/>
      <c r="Y12" s="53"/>
      <c r="Z12" s="93"/>
      <c r="AA12" s="50"/>
      <c r="AB12" s="50"/>
      <c r="AC12" s="93"/>
      <c r="AD12" s="50"/>
      <c r="AE12" s="51"/>
      <c r="AF12" s="52"/>
      <c r="AG12" s="54"/>
      <c r="AH12" s="111"/>
      <c r="AI12" s="93"/>
      <c r="AJ12" s="50"/>
      <c r="AK12" s="100">
        <v>9</v>
      </c>
      <c r="AL12" s="93">
        <v>9</v>
      </c>
      <c r="AM12" s="53">
        <v>9</v>
      </c>
      <c r="AN12" s="89">
        <v>9</v>
      </c>
      <c r="AO12" s="93">
        <v>9</v>
      </c>
      <c r="AP12" s="53">
        <v>9</v>
      </c>
      <c r="AQ12" s="51">
        <v>9</v>
      </c>
      <c r="AR12" s="52">
        <v>9</v>
      </c>
      <c r="AS12" s="55">
        <v>9</v>
      </c>
      <c r="AT12" s="123"/>
      <c r="AU12" s="124">
        <f t="shared" si="0"/>
        <v>9999999.9900000002</v>
      </c>
    </row>
    <row r="13" spans="1:62" ht="33" customHeight="1">
      <c r="A13" s="33"/>
      <c r="B13" s="24"/>
      <c r="C13" s="29"/>
      <c r="D13" s="23"/>
      <c r="E13" s="29"/>
      <c r="F13" s="153"/>
      <c r="G13" s="154"/>
      <c r="H13" s="154"/>
      <c r="I13" s="154"/>
      <c r="J13" s="154"/>
      <c r="K13" s="154"/>
      <c r="L13" s="155"/>
      <c r="M13" s="57"/>
      <c r="N13" s="57"/>
      <c r="O13" s="57"/>
      <c r="P13" s="57"/>
      <c r="Q13" s="57"/>
      <c r="R13" s="57"/>
      <c r="S13" s="58"/>
      <c r="T13" s="59"/>
      <c r="U13" s="60"/>
      <c r="V13" s="118"/>
      <c r="W13" s="94"/>
      <c r="X13" s="57"/>
      <c r="Y13" s="56"/>
      <c r="Z13" s="94"/>
      <c r="AA13" s="57"/>
      <c r="AB13" s="57"/>
      <c r="AC13" s="94"/>
      <c r="AD13" s="57"/>
      <c r="AE13" s="58"/>
      <c r="AF13" s="59"/>
      <c r="AG13" s="60"/>
      <c r="AH13" s="112"/>
      <c r="AI13" s="94">
        <v>5</v>
      </c>
      <c r="AJ13" s="57">
        <v>0</v>
      </c>
      <c r="AK13" s="101">
        <v>9</v>
      </c>
      <c r="AL13" s="94">
        <v>9</v>
      </c>
      <c r="AM13" s="56">
        <v>9</v>
      </c>
      <c r="AN13" s="90">
        <v>9</v>
      </c>
      <c r="AO13" s="94">
        <v>9</v>
      </c>
      <c r="AP13" s="56">
        <v>9</v>
      </c>
      <c r="AQ13" s="58">
        <v>9</v>
      </c>
      <c r="AR13" s="59">
        <v>9</v>
      </c>
      <c r="AS13" s="62">
        <v>9</v>
      </c>
      <c r="AT13" s="123"/>
      <c r="AU13" s="124">
        <f t="shared" si="0"/>
        <v>509999999.99000001</v>
      </c>
    </row>
    <row r="14" spans="1:62" ht="33" customHeight="1">
      <c r="A14" s="17"/>
      <c r="B14" s="16"/>
      <c r="C14" s="18"/>
      <c r="D14" s="15"/>
      <c r="E14" s="18"/>
      <c r="F14" s="144"/>
      <c r="G14" s="145"/>
      <c r="H14" s="145"/>
      <c r="I14" s="145"/>
      <c r="J14" s="145"/>
      <c r="K14" s="145"/>
      <c r="L14" s="146"/>
      <c r="M14" s="44"/>
      <c r="N14" s="44"/>
      <c r="O14" s="44"/>
      <c r="P14" s="44"/>
      <c r="Q14" s="44"/>
      <c r="R14" s="44"/>
      <c r="S14" s="63"/>
      <c r="T14" s="46"/>
      <c r="U14" s="48"/>
      <c r="V14" s="116"/>
      <c r="W14" s="92"/>
      <c r="X14" s="44"/>
      <c r="Y14" s="47"/>
      <c r="Z14" s="92"/>
      <c r="AA14" s="44"/>
      <c r="AB14" s="44"/>
      <c r="AC14" s="92"/>
      <c r="AD14" s="44"/>
      <c r="AE14" s="45"/>
      <c r="AF14" s="46"/>
      <c r="AG14" s="48"/>
      <c r="AH14" s="110"/>
      <c r="AI14" s="92"/>
      <c r="AJ14" s="44"/>
      <c r="AK14" s="99">
        <v>9</v>
      </c>
      <c r="AL14" s="92">
        <v>9</v>
      </c>
      <c r="AM14" s="47">
        <v>9</v>
      </c>
      <c r="AN14" s="65">
        <v>9</v>
      </c>
      <c r="AO14" s="92">
        <v>9</v>
      </c>
      <c r="AP14" s="47">
        <v>9</v>
      </c>
      <c r="AQ14" s="45">
        <v>9</v>
      </c>
      <c r="AR14" s="46">
        <v>9</v>
      </c>
      <c r="AS14" s="61">
        <v>9</v>
      </c>
      <c r="AT14" s="123"/>
      <c r="AU14" s="124">
        <f t="shared" si="0"/>
        <v>9999999.9900000002</v>
      </c>
    </row>
    <row r="15" spans="1:62" ht="33" customHeight="1">
      <c r="A15" s="21"/>
      <c r="B15" s="20"/>
      <c r="C15" s="22"/>
      <c r="D15" s="19"/>
      <c r="E15" s="22"/>
      <c r="F15" s="150"/>
      <c r="G15" s="151"/>
      <c r="H15" s="151"/>
      <c r="I15" s="151"/>
      <c r="J15" s="151"/>
      <c r="K15" s="151"/>
      <c r="L15" s="152"/>
      <c r="M15" s="50"/>
      <c r="N15" s="50"/>
      <c r="O15" s="50"/>
      <c r="P15" s="50"/>
      <c r="Q15" s="50"/>
      <c r="R15" s="50"/>
      <c r="S15" s="51"/>
      <c r="T15" s="52"/>
      <c r="U15" s="54"/>
      <c r="V15" s="117"/>
      <c r="W15" s="93"/>
      <c r="X15" s="50"/>
      <c r="Y15" s="53"/>
      <c r="Z15" s="93"/>
      <c r="AA15" s="50"/>
      <c r="AB15" s="50"/>
      <c r="AC15" s="93"/>
      <c r="AD15" s="50"/>
      <c r="AE15" s="51"/>
      <c r="AF15" s="52"/>
      <c r="AG15" s="54"/>
      <c r="AH15" s="111"/>
      <c r="AI15" s="93"/>
      <c r="AJ15" s="50">
        <v>2</v>
      </c>
      <c r="AK15" s="100">
        <v>9</v>
      </c>
      <c r="AL15" s="93">
        <v>9</v>
      </c>
      <c r="AM15" s="53">
        <v>9</v>
      </c>
      <c r="AN15" s="89">
        <v>9</v>
      </c>
      <c r="AO15" s="93">
        <v>9</v>
      </c>
      <c r="AP15" s="53">
        <v>9</v>
      </c>
      <c r="AQ15" s="51">
        <v>9</v>
      </c>
      <c r="AR15" s="52">
        <v>9</v>
      </c>
      <c r="AS15" s="64">
        <v>9</v>
      </c>
      <c r="AT15" s="123"/>
      <c r="AU15" s="124">
        <f t="shared" si="0"/>
        <v>29999999.989999998</v>
      </c>
    </row>
    <row r="16" spans="1:62" ht="33" customHeight="1">
      <c r="A16" s="17"/>
      <c r="B16" s="16"/>
      <c r="C16" s="18"/>
      <c r="D16" s="15"/>
      <c r="E16" s="18"/>
      <c r="F16" s="144"/>
      <c r="G16" s="145"/>
      <c r="H16" s="145"/>
      <c r="I16" s="145"/>
      <c r="J16" s="145"/>
      <c r="K16" s="145"/>
      <c r="L16" s="146"/>
      <c r="M16" s="44"/>
      <c r="N16" s="44"/>
      <c r="O16" s="44"/>
      <c r="P16" s="44"/>
      <c r="Q16" s="44"/>
      <c r="R16" s="44"/>
      <c r="S16" s="45"/>
      <c r="T16" s="46"/>
      <c r="U16" s="48"/>
      <c r="V16" s="116"/>
      <c r="W16" s="92"/>
      <c r="X16" s="44"/>
      <c r="Y16" s="47"/>
      <c r="Z16" s="92"/>
      <c r="AA16" s="44"/>
      <c r="AB16" s="44"/>
      <c r="AC16" s="92"/>
      <c r="AD16" s="44"/>
      <c r="AE16" s="45"/>
      <c r="AF16" s="46"/>
      <c r="AG16" s="48"/>
      <c r="AH16" s="110"/>
      <c r="AI16" s="92">
        <v>2</v>
      </c>
      <c r="AJ16" s="44">
        <v>0</v>
      </c>
      <c r="AK16" s="102">
        <v>9</v>
      </c>
      <c r="AL16" s="92">
        <v>9</v>
      </c>
      <c r="AM16" s="44">
        <v>9</v>
      </c>
      <c r="AN16" s="45">
        <v>9</v>
      </c>
      <c r="AO16" s="92">
        <v>9</v>
      </c>
      <c r="AP16" s="44">
        <v>9</v>
      </c>
      <c r="AQ16" s="45">
        <v>9</v>
      </c>
      <c r="AR16" s="46">
        <v>9</v>
      </c>
      <c r="AS16" s="61">
        <v>9</v>
      </c>
      <c r="AT16" s="123"/>
      <c r="AU16" s="124">
        <f t="shared" si="0"/>
        <v>209999999.99000001</v>
      </c>
    </row>
    <row r="17" spans="1:47" ht="33" customHeight="1">
      <c r="A17" s="17"/>
      <c r="B17" s="16"/>
      <c r="C17" s="18"/>
      <c r="D17" s="15"/>
      <c r="E17" s="18"/>
      <c r="F17" s="144"/>
      <c r="G17" s="145"/>
      <c r="H17" s="145"/>
      <c r="I17" s="145"/>
      <c r="J17" s="145"/>
      <c r="K17" s="145"/>
      <c r="L17" s="146"/>
      <c r="M17" s="44"/>
      <c r="N17" s="44"/>
      <c r="O17" s="44"/>
      <c r="P17" s="44"/>
      <c r="Q17" s="44"/>
      <c r="R17" s="44"/>
      <c r="S17" s="45"/>
      <c r="T17" s="46"/>
      <c r="U17" s="48"/>
      <c r="V17" s="116"/>
      <c r="W17" s="92"/>
      <c r="X17" s="44"/>
      <c r="Y17" s="47"/>
      <c r="Z17" s="92"/>
      <c r="AA17" s="44"/>
      <c r="AB17" s="44"/>
      <c r="AC17" s="92"/>
      <c r="AD17" s="44"/>
      <c r="AE17" s="45"/>
      <c r="AF17" s="46"/>
      <c r="AG17" s="48"/>
      <c r="AH17" s="110"/>
      <c r="AI17" s="92"/>
      <c r="AJ17" s="44"/>
      <c r="AK17" s="102">
        <v>9</v>
      </c>
      <c r="AL17" s="92">
        <v>9</v>
      </c>
      <c r="AM17" s="44">
        <v>9</v>
      </c>
      <c r="AN17" s="45">
        <v>9</v>
      </c>
      <c r="AO17" s="92">
        <v>9</v>
      </c>
      <c r="AP17" s="44">
        <v>9</v>
      </c>
      <c r="AQ17" s="45">
        <v>9</v>
      </c>
      <c r="AR17" s="46">
        <v>9</v>
      </c>
      <c r="AS17" s="61">
        <v>9</v>
      </c>
      <c r="AT17" s="123"/>
      <c r="AU17" s="124">
        <f t="shared" si="0"/>
        <v>9999999.9900000002</v>
      </c>
    </row>
    <row r="18" spans="1:47" ht="33" customHeight="1">
      <c r="A18" s="34"/>
      <c r="B18" s="30"/>
      <c r="C18" s="31"/>
      <c r="D18" s="32"/>
      <c r="E18" s="31"/>
      <c r="F18" s="144"/>
      <c r="G18" s="145"/>
      <c r="H18" s="145"/>
      <c r="I18" s="145"/>
      <c r="J18" s="145"/>
      <c r="K18" s="145"/>
      <c r="L18" s="146"/>
      <c r="M18" s="44"/>
      <c r="N18" s="44"/>
      <c r="O18" s="44"/>
      <c r="P18" s="44"/>
      <c r="Q18" s="44"/>
      <c r="R18" s="44"/>
      <c r="S18" s="65"/>
      <c r="T18" s="46"/>
      <c r="U18" s="48"/>
      <c r="V18" s="116"/>
      <c r="W18" s="92"/>
      <c r="X18" s="44"/>
      <c r="Y18" s="47"/>
      <c r="Z18" s="92"/>
      <c r="AA18" s="44"/>
      <c r="AB18" s="44"/>
      <c r="AC18" s="92"/>
      <c r="AD18" s="44"/>
      <c r="AE18" s="45"/>
      <c r="AF18" s="46"/>
      <c r="AG18" s="48"/>
      <c r="AH18" s="110"/>
      <c r="AI18" s="92"/>
      <c r="AJ18" s="44"/>
      <c r="AK18" s="102">
        <v>9</v>
      </c>
      <c r="AL18" s="92">
        <v>9</v>
      </c>
      <c r="AM18" s="44">
        <v>9</v>
      </c>
      <c r="AN18" s="45">
        <v>9</v>
      </c>
      <c r="AO18" s="92">
        <v>9</v>
      </c>
      <c r="AP18" s="44">
        <v>9</v>
      </c>
      <c r="AQ18" s="45">
        <v>9</v>
      </c>
      <c r="AR18" s="46">
        <v>9</v>
      </c>
      <c r="AS18" s="61">
        <v>9</v>
      </c>
      <c r="AT18" s="123"/>
      <c r="AU18" s="124">
        <f t="shared" si="0"/>
        <v>9999999.9900000002</v>
      </c>
    </row>
    <row r="19" spans="1:47" ht="33" customHeight="1">
      <c r="A19" s="34"/>
      <c r="B19" s="30"/>
      <c r="C19" s="31"/>
      <c r="D19" s="32"/>
      <c r="E19" s="31"/>
      <c r="F19" s="156"/>
      <c r="G19" s="157"/>
      <c r="H19" s="157"/>
      <c r="I19" s="157"/>
      <c r="J19" s="157"/>
      <c r="K19" s="157"/>
      <c r="L19" s="158"/>
      <c r="M19" s="66"/>
      <c r="N19" s="66"/>
      <c r="O19" s="66"/>
      <c r="P19" s="66"/>
      <c r="Q19" s="66"/>
      <c r="R19" s="66"/>
      <c r="S19" s="67"/>
      <c r="T19" s="68"/>
      <c r="U19" s="70"/>
      <c r="V19" s="119"/>
      <c r="W19" s="95"/>
      <c r="X19" s="66"/>
      <c r="Y19" s="69"/>
      <c r="Z19" s="95"/>
      <c r="AA19" s="66"/>
      <c r="AB19" s="66"/>
      <c r="AC19" s="95"/>
      <c r="AD19" s="66"/>
      <c r="AE19" s="67"/>
      <c r="AF19" s="68"/>
      <c r="AG19" s="70"/>
      <c r="AH19" s="113"/>
      <c r="AI19" s="95"/>
      <c r="AJ19" s="66">
        <v>2</v>
      </c>
      <c r="AK19" s="103">
        <v>9</v>
      </c>
      <c r="AL19" s="95">
        <v>9</v>
      </c>
      <c r="AM19" s="66">
        <v>9</v>
      </c>
      <c r="AN19" s="67">
        <v>9</v>
      </c>
      <c r="AO19" s="95">
        <v>9</v>
      </c>
      <c r="AP19" s="66">
        <v>9</v>
      </c>
      <c r="AQ19" s="67">
        <v>9</v>
      </c>
      <c r="AR19" s="68">
        <v>9</v>
      </c>
      <c r="AS19" s="71">
        <v>9</v>
      </c>
      <c r="AT19" s="123"/>
      <c r="AU19" s="124">
        <f t="shared" si="0"/>
        <v>29999999.989999998</v>
      </c>
    </row>
    <row r="20" spans="1:47" ht="33" customHeight="1">
      <c r="A20" s="17"/>
      <c r="B20" s="16"/>
      <c r="C20" s="18"/>
      <c r="D20" s="15"/>
      <c r="E20" s="18"/>
      <c r="F20" s="144"/>
      <c r="G20" s="145"/>
      <c r="H20" s="145"/>
      <c r="I20" s="145"/>
      <c r="J20" s="145"/>
      <c r="K20" s="145"/>
      <c r="L20" s="146"/>
      <c r="M20" s="44"/>
      <c r="N20" s="44"/>
      <c r="O20" s="44"/>
      <c r="P20" s="44"/>
      <c r="Q20" s="44"/>
      <c r="R20" s="44"/>
      <c r="S20" s="45"/>
      <c r="T20" s="46"/>
      <c r="U20" s="48"/>
      <c r="V20" s="116"/>
      <c r="W20" s="92"/>
      <c r="X20" s="44"/>
      <c r="Y20" s="47"/>
      <c r="Z20" s="92"/>
      <c r="AA20" s="44"/>
      <c r="AB20" s="44"/>
      <c r="AC20" s="92"/>
      <c r="AD20" s="44"/>
      <c r="AE20" s="45"/>
      <c r="AF20" s="46"/>
      <c r="AG20" s="48"/>
      <c r="AH20" s="110"/>
      <c r="AI20" s="92"/>
      <c r="AJ20" s="44"/>
      <c r="AK20" s="102">
        <v>9</v>
      </c>
      <c r="AL20" s="92">
        <v>9</v>
      </c>
      <c r="AM20" s="44">
        <v>9</v>
      </c>
      <c r="AN20" s="45">
        <v>9</v>
      </c>
      <c r="AO20" s="92">
        <v>9</v>
      </c>
      <c r="AP20" s="44">
        <v>9</v>
      </c>
      <c r="AQ20" s="45">
        <v>9</v>
      </c>
      <c r="AR20" s="46">
        <v>9</v>
      </c>
      <c r="AS20" s="61">
        <v>9</v>
      </c>
      <c r="AT20" s="123"/>
      <c r="AU20" s="124">
        <f t="shared" si="0"/>
        <v>9999999.9900000002</v>
      </c>
    </row>
    <row r="21" spans="1:47" ht="33" customHeight="1">
      <c r="A21" s="21"/>
      <c r="B21" s="20"/>
      <c r="C21" s="22"/>
      <c r="D21" s="19"/>
      <c r="E21" s="22"/>
      <c r="F21" s="150"/>
      <c r="G21" s="151"/>
      <c r="H21" s="151"/>
      <c r="I21" s="151"/>
      <c r="J21" s="151"/>
      <c r="K21" s="151"/>
      <c r="L21" s="152"/>
      <c r="M21" s="50"/>
      <c r="N21" s="50"/>
      <c r="O21" s="50"/>
      <c r="P21" s="50"/>
      <c r="Q21" s="50"/>
      <c r="R21" s="50"/>
      <c r="S21" s="51"/>
      <c r="T21" s="52"/>
      <c r="U21" s="54"/>
      <c r="V21" s="117"/>
      <c r="W21" s="93"/>
      <c r="X21" s="50"/>
      <c r="Y21" s="53"/>
      <c r="Z21" s="93"/>
      <c r="AA21" s="50"/>
      <c r="AB21" s="50"/>
      <c r="AC21" s="93"/>
      <c r="AD21" s="50"/>
      <c r="AE21" s="51"/>
      <c r="AF21" s="52"/>
      <c r="AG21" s="54"/>
      <c r="AH21" s="111"/>
      <c r="AI21" s="93">
        <v>1</v>
      </c>
      <c r="AJ21" s="50">
        <v>0</v>
      </c>
      <c r="AK21" s="104">
        <v>9</v>
      </c>
      <c r="AL21" s="93">
        <v>9</v>
      </c>
      <c r="AM21" s="50">
        <v>9</v>
      </c>
      <c r="AN21" s="51">
        <v>9</v>
      </c>
      <c r="AO21" s="93">
        <v>9</v>
      </c>
      <c r="AP21" s="50">
        <v>9</v>
      </c>
      <c r="AQ21" s="51">
        <v>9</v>
      </c>
      <c r="AR21" s="52">
        <v>9</v>
      </c>
      <c r="AS21" s="64">
        <v>9</v>
      </c>
      <c r="AT21" s="123"/>
      <c r="AU21" s="124">
        <f t="shared" si="0"/>
        <v>109999999.98999999</v>
      </c>
    </row>
    <row r="22" spans="1:47" ht="33" customHeight="1">
      <c r="A22" s="17"/>
      <c r="B22" s="16"/>
      <c r="C22" s="18"/>
      <c r="D22" s="15"/>
      <c r="E22" s="18"/>
      <c r="F22" s="144"/>
      <c r="G22" s="145"/>
      <c r="H22" s="145"/>
      <c r="I22" s="145"/>
      <c r="J22" s="145"/>
      <c r="K22" s="145"/>
      <c r="L22" s="146"/>
      <c r="M22" s="44"/>
      <c r="N22" s="44"/>
      <c r="O22" s="44"/>
      <c r="P22" s="44"/>
      <c r="Q22" s="44"/>
      <c r="R22" s="44"/>
      <c r="S22" s="45"/>
      <c r="T22" s="46"/>
      <c r="U22" s="48"/>
      <c r="V22" s="116"/>
      <c r="W22" s="92"/>
      <c r="X22" s="44"/>
      <c r="Y22" s="47"/>
      <c r="Z22" s="92"/>
      <c r="AA22" s="44"/>
      <c r="AB22" s="44"/>
      <c r="AC22" s="92"/>
      <c r="AD22" s="44"/>
      <c r="AE22" s="45"/>
      <c r="AF22" s="46"/>
      <c r="AG22" s="48"/>
      <c r="AH22" s="110"/>
      <c r="AI22" s="92"/>
      <c r="AJ22" s="44"/>
      <c r="AK22" s="102">
        <v>9</v>
      </c>
      <c r="AL22" s="92">
        <v>9</v>
      </c>
      <c r="AM22" s="44">
        <v>9</v>
      </c>
      <c r="AN22" s="45">
        <v>9</v>
      </c>
      <c r="AO22" s="92">
        <v>9</v>
      </c>
      <c r="AP22" s="44">
        <v>9</v>
      </c>
      <c r="AQ22" s="45">
        <v>9</v>
      </c>
      <c r="AR22" s="46">
        <v>9</v>
      </c>
      <c r="AS22" s="61">
        <v>9</v>
      </c>
      <c r="AT22" s="123"/>
      <c r="AU22" s="124">
        <f t="shared" si="0"/>
        <v>9999999.9900000002</v>
      </c>
    </row>
    <row r="23" spans="1:47" ht="33" customHeight="1">
      <c r="A23" s="34"/>
      <c r="B23" s="30"/>
      <c r="C23" s="31"/>
      <c r="D23" s="32"/>
      <c r="E23" s="31"/>
      <c r="F23" s="156"/>
      <c r="G23" s="157"/>
      <c r="H23" s="157"/>
      <c r="I23" s="157"/>
      <c r="J23" s="157"/>
      <c r="K23" s="157"/>
      <c r="L23" s="158"/>
      <c r="M23" s="66"/>
      <c r="N23" s="66"/>
      <c r="O23" s="66"/>
      <c r="P23" s="66"/>
      <c r="Q23" s="66"/>
      <c r="R23" s="66"/>
      <c r="S23" s="67"/>
      <c r="T23" s="68"/>
      <c r="U23" s="70"/>
      <c r="V23" s="119"/>
      <c r="W23" s="95"/>
      <c r="X23" s="66"/>
      <c r="Y23" s="69"/>
      <c r="Z23" s="95"/>
      <c r="AA23" s="66"/>
      <c r="AB23" s="66"/>
      <c r="AC23" s="95"/>
      <c r="AD23" s="66"/>
      <c r="AE23" s="67"/>
      <c r="AF23" s="68"/>
      <c r="AG23" s="70"/>
      <c r="AH23" s="113"/>
      <c r="AI23" s="95"/>
      <c r="AJ23" s="66">
        <v>1</v>
      </c>
      <c r="AK23" s="103">
        <v>9</v>
      </c>
      <c r="AL23" s="95">
        <v>9</v>
      </c>
      <c r="AM23" s="66">
        <v>9</v>
      </c>
      <c r="AN23" s="67">
        <v>9</v>
      </c>
      <c r="AO23" s="95">
        <v>9</v>
      </c>
      <c r="AP23" s="66">
        <v>9</v>
      </c>
      <c r="AQ23" s="67">
        <v>9</v>
      </c>
      <c r="AR23" s="68">
        <v>9</v>
      </c>
      <c r="AS23" s="71">
        <v>9</v>
      </c>
      <c r="AT23" s="123"/>
      <c r="AU23" s="124">
        <f t="shared" si="0"/>
        <v>19999999.989999998</v>
      </c>
    </row>
    <row r="24" spans="1:47" ht="33" customHeight="1" thickBot="1">
      <c r="A24" s="25"/>
      <c r="B24" s="26"/>
      <c r="C24" s="27"/>
      <c r="D24" s="28"/>
      <c r="E24" s="27"/>
      <c r="F24" s="159"/>
      <c r="G24" s="160"/>
      <c r="H24" s="160"/>
      <c r="I24" s="160"/>
      <c r="J24" s="160"/>
      <c r="K24" s="160"/>
      <c r="L24" s="161"/>
      <c r="M24" s="72"/>
      <c r="N24" s="72"/>
      <c r="O24" s="72"/>
      <c r="P24" s="72"/>
      <c r="Q24" s="72"/>
      <c r="R24" s="72"/>
      <c r="S24" s="73"/>
      <c r="T24" s="74"/>
      <c r="U24" s="76"/>
      <c r="V24" s="120"/>
      <c r="W24" s="96"/>
      <c r="X24" s="72"/>
      <c r="Y24" s="75"/>
      <c r="Z24" s="96"/>
      <c r="AA24" s="72"/>
      <c r="AB24" s="72"/>
      <c r="AC24" s="96"/>
      <c r="AD24" s="72"/>
      <c r="AE24" s="73"/>
      <c r="AF24" s="74"/>
      <c r="AG24" s="76"/>
      <c r="AH24" s="114"/>
      <c r="AI24" s="96"/>
      <c r="AJ24" s="72"/>
      <c r="AK24" s="105">
        <v>9</v>
      </c>
      <c r="AL24" s="96">
        <v>9</v>
      </c>
      <c r="AM24" s="72">
        <v>9</v>
      </c>
      <c r="AN24" s="73">
        <v>9</v>
      </c>
      <c r="AO24" s="96">
        <v>9</v>
      </c>
      <c r="AP24" s="72">
        <v>9</v>
      </c>
      <c r="AQ24" s="73">
        <v>9</v>
      </c>
      <c r="AR24" s="74">
        <v>9</v>
      </c>
      <c r="AS24" s="77">
        <v>9</v>
      </c>
      <c r="AT24" s="123"/>
      <c r="AU24" s="124">
        <f t="shared" si="0"/>
        <v>9999999.9900000002</v>
      </c>
    </row>
    <row r="25" spans="1:47" ht="33" customHeight="1" thickTop="1" thickBot="1">
      <c r="A25" s="10" t="s">
        <v>4</v>
      </c>
      <c r="B25" s="8"/>
      <c r="C25" s="8"/>
      <c r="D25" s="9"/>
      <c r="E25" s="8"/>
      <c r="F25" s="8"/>
      <c r="G25" s="8"/>
      <c r="H25" s="8"/>
      <c r="I25" s="8"/>
      <c r="J25" s="8"/>
      <c r="K25" s="8"/>
      <c r="L25" s="35"/>
      <c r="M25" s="81"/>
      <c r="N25" s="82"/>
      <c r="O25" s="82"/>
      <c r="P25" s="82"/>
      <c r="Q25" s="82"/>
      <c r="R25" s="82"/>
      <c r="S25" s="83"/>
      <c r="T25" s="78"/>
      <c r="U25" s="106"/>
      <c r="V25" s="121"/>
      <c r="W25" s="97"/>
      <c r="X25" s="83"/>
      <c r="Y25" s="83"/>
      <c r="Z25" s="97"/>
      <c r="AA25" s="84"/>
      <c r="AB25" s="84"/>
      <c r="AC25" s="97"/>
      <c r="AD25" s="85"/>
      <c r="AE25" s="86"/>
      <c r="AF25" s="78"/>
      <c r="AG25" s="106"/>
      <c r="AH25" s="125">
        <f>SUM(AH5:AH24)</f>
        <v>0</v>
      </c>
      <c r="AI25" s="125">
        <f t="shared" ref="AI25:AS25" si="1">SUM(AI5:AI24)</f>
        <v>11</v>
      </c>
      <c r="AJ25" s="125">
        <f t="shared" si="1"/>
        <v>8</v>
      </c>
      <c r="AK25" s="125">
        <f t="shared" si="1"/>
        <v>180</v>
      </c>
      <c r="AL25" s="125">
        <f t="shared" si="1"/>
        <v>180</v>
      </c>
      <c r="AM25" s="125">
        <f t="shared" si="1"/>
        <v>180</v>
      </c>
      <c r="AN25" s="125">
        <f t="shared" si="1"/>
        <v>180</v>
      </c>
      <c r="AO25" s="125">
        <f t="shared" si="1"/>
        <v>180</v>
      </c>
      <c r="AP25" s="125">
        <f t="shared" si="1"/>
        <v>180</v>
      </c>
      <c r="AQ25" s="125">
        <f t="shared" si="1"/>
        <v>180</v>
      </c>
      <c r="AR25" s="125">
        <f t="shared" si="1"/>
        <v>180</v>
      </c>
      <c r="AS25" s="125">
        <f t="shared" si="1"/>
        <v>180</v>
      </c>
      <c r="AT25" s="125"/>
      <c r="AU25" s="124">
        <f>SUM(AU5:AU24)</f>
        <v>1379999999.8000002</v>
      </c>
    </row>
    <row r="26" spans="1:47" ht="24.95" customHeight="1" thickBot="1"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51"/>
      <c r="AU26" s="51"/>
    </row>
    <row r="27" spans="1:47" ht="24.95" customHeight="1" thickTop="1" thickBot="1">
      <c r="AH27" s="163" t="str">
        <f>MID($AU$25,1,1)</f>
        <v>1</v>
      </c>
      <c r="AI27" s="163" t="str">
        <f>MID($AU$25,2,1)</f>
        <v>3</v>
      </c>
      <c r="AJ27" s="163" t="str">
        <f>MID($AU$25,3,1)</f>
        <v>7</v>
      </c>
      <c r="AK27" s="163" t="str">
        <f>MID($AU$25,4,1)</f>
        <v>9</v>
      </c>
      <c r="AL27" s="163" t="str">
        <f>MID($AU$25,5,1)</f>
        <v>9</v>
      </c>
      <c r="AM27" s="163" t="str">
        <f>MID($AU$25,6,1)</f>
        <v>9</v>
      </c>
      <c r="AN27" s="163" t="str">
        <f>MID($AU$25,7,1)</f>
        <v>9</v>
      </c>
      <c r="AO27" s="163" t="str">
        <f>MID($AU$25,8,1)</f>
        <v>9</v>
      </c>
      <c r="AP27" s="163" t="str">
        <f>MID($AU$25,9,1)</f>
        <v>9</v>
      </c>
      <c r="AQ27" s="163" t="str">
        <f>MID($AU$25,10,1)</f>
        <v>9</v>
      </c>
      <c r="AR27" s="163" t="str">
        <f>MID($AU$25,11,1)</f>
        <v>,</v>
      </c>
      <c r="AS27" s="163" t="str">
        <f>MID($AU$25,12,1)</f>
        <v>8</v>
      </c>
    </row>
    <row r="28" spans="1:47" ht="24.95" customHeight="1"/>
    <row r="29" spans="1:47" ht="24.95" customHeight="1"/>
    <row r="30" spans="1:47" ht="24.95" customHeight="1"/>
    <row r="31" spans="1:47" ht="24.95" customHeight="1"/>
    <row r="32" spans="1:47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</sheetData>
  <mergeCells count="27">
    <mergeCell ref="F23:L23"/>
    <mergeCell ref="F24:L24"/>
    <mergeCell ref="F17:L17"/>
    <mergeCell ref="F18:L18"/>
    <mergeCell ref="F19:L19"/>
    <mergeCell ref="F20:L20"/>
    <mergeCell ref="F21:L21"/>
    <mergeCell ref="F22:L22"/>
    <mergeCell ref="F16:L16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:L2"/>
    <mergeCell ref="A3:C4"/>
    <mergeCell ref="D3:E4"/>
    <mergeCell ref="F3:L4"/>
    <mergeCell ref="M3:U3"/>
    <mergeCell ref="M4:S4"/>
    <mergeCell ref="T4:U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SystemTransactions Advice&amp;16Record No.  [              ]</oddHeader>
    <oddFooter>&amp;L&amp;"Arial,أسود عريض"&amp;12Prepared By :&amp;C&amp;"Arial,أسود عريض"&amp;12Reviewed By 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ABDO</cp:lastModifiedBy>
  <cp:lastPrinted>2003-02-26T12:10:04Z</cp:lastPrinted>
  <dcterms:created xsi:type="dcterms:W3CDTF">2002-10-15T13:10:06Z</dcterms:created>
  <dcterms:modified xsi:type="dcterms:W3CDTF">2014-01-18T13:50:43Z</dcterms:modified>
</cp:coreProperties>
</file>